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rishmasingal/Dropbox (GaTech)/Krishma_knitting_research/"/>
    </mc:Choice>
  </mc:AlternateContent>
  <xr:revisionPtr revIDLastSave="0" documentId="8_{DE444833-577F-284B-8269-63CBDA6E002A}" xr6:coauthVersionLast="47" xr6:coauthVersionMax="47" xr10:uidLastSave="{00000000-0000-0000-0000-000000000000}"/>
  <bookViews>
    <workbookView xWindow="3180" yWindow="2000" windowWidth="27640" windowHeight="16940" xr2:uid="{07E48759-2CD0-7D49-8FED-EC0E077DA76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9" i="1" l="1"/>
  <c r="R49" i="1"/>
  <c r="Q49" i="1"/>
  <c r="P49" i="1"/>
  <c r="O49" i="1"/>
  <c r="N49" i="1"/>
  <c r="M49" i="1"/>
  <c r="L49" i="1"/>
  <c r="I49" i="1"/>
  <c r="H49" i="1"/>
  <c r="G49" i="1"/>
  <c r="F49" i="1"/>
  <c r="E49" i="1"/>
  <c r="D49" i="1"/>
  <c r="C49" i="1"/>
  <c r="B49" i="1"/>
  <c r="S48" i="1"/>
  <c r="R48" i="1"/>
  <c r="Q48" i="1"/>
  <c r="P48" i="1"/>
  <c r="O48" i="1"/>
  <c r="N48" i="1"/>
  <c r="M48" i="1"/>
  <c r="L48" i="1"/>
  <c r="I48" i="1"/>
  <c r="H48" i="1"/>
  <c r="G48" i="1"/>
  <c r="F48" i="1"/>
  <c r="E48" i="1"/>
  <c r="D48" i="1"/>
  <c r="C48" i="1"/>
  <c r="B48" i="1"/>
</calcChain>
</file>

<file path=xl/sharedStrings.xml><?xml version="1.0" encoding="utf-8"?>
<sst xmlns="http://schemas.openxmlformats.org/spreadsheetml/2006/main" count="28" uniqueCount="12">
  <si>
    <t>Machine Knit Stockinette</t>
  </si>
  <si>
    <t>Machine Knit Garter</t>
  </si>
  <si>
    <t>Machine Knit Rib</t>
  </si>
  <si>
    <t>Machine Knit Seed</t>
  </si>
  <si>
    <t>Hand Knit Stockinette</t>
  </si>
  <si>
    <t>Hand Knit Garter</t>
  </si>
  <si>
    <t>Hand Knit Rib</t>
  </si>
  <si>
    <t>Hand Knit Seed</t>
  </si>
  <si>
    <t>Yarn Diameter (mm)</t>
  </si>
  <si>
    <t>Yarn Per Stitch (mm)</t>
  </si>
  <si>
    <t>Average (mm)</t>
  </si>
  <si>
    <t>Standard Deviation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</si>
</sst>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B5293-BFF0-DA4B-8A64-0B4D30E60C2E}">
  <dimension ref="A1:S49"/>
  <sheetViews>
    <sheetView tabSelected="1" topLeftCell="A23" workbookViewId="0">
      <selection sqref="A1:XFD1048576"/>
    </sheetView>
  </sheetViews>
  <sheetFormatPr baseColWidth="10" defaultRowHeight="16" x14ac:dyDescent="0.2"/>
  <cols>
    <col min="2" max="7" width="13.1640625" style="6" bestFit="1" customWidth="1"/>
    <col min="8" max="8" width="12.1640625" style="6" bestFit="1" customWidth="1"/>
    <col min="9" max="9" width="13.1640625" style="6" bestFit="1" customWidth="1"/>
    <col min="12" max="13" width="13.1640625" style="6" bestFit="1" customWidth="1"/>
    <col min="14" max="19" width="11.6640625" style="6" bestFit="1" customWidth="1"/>
  </cols>
  <sheetData>
    <row r="1" spans="1:19" ht="17" thickBot="1" x14ac:dyDescent="0.25">
      <c r="A1" s="1"/>
      <c r="B1" s="2" t="s">
        <v>0</v>
      </c>
      <c r="C1" s="3"/>
      <c r="D1" s="2" t="s">
        <v>1</v>
      </c>
      <c r="E1" s="3"/>
      <c r="F1" s="2" t="s">
        <v>2</v>
      </c>
      <c r="G1" s="3"/>
      <c r="H1" s="2" t="s">
        <v>3</v>
      </c>
      <c r="I1" s="3"/>
      <c r="K1" s="1"/>
      <c r="L1" s="2" t="s">
        <v>4</v>
      </c>
      <c r="M1" s="3"/>
      <c r="N1" s="2" t="s">
        <v>5</v>
      </c>
      <c r="O1" s="3"/>
      <c r="P1" s="2" t="s">
        <v>6</v>
      </c>
      <c r="Q1" s="3"/>
      <c r="R1" s="2" t="s">
        <v>7</v>
      </c>
      <c r="S1" s="3"/>
    </row>
    <row r="2" spans="1:19" ht="51" x14ac:dyDescent="0.2">
      <c r="B2" s="4" t="s">
        <v>8</v>
      </c>
      <c r="C2" s="5" t="s">
        <v>9</v>
      </c>
      <c r="D2" s="6" t="s">
        <v>8</v>
      </c>
      <c r="E2" s="7" t="s">
        <v>9</v>
      </c>
      <c r="F2" s="8" t="s">
        <v>8</v>
      </c>
      <c r="G2" s="7" t="s">
        <v>9</v>
      </c>
      <c r="H2" s="8" t="s">
        <v>8</v>
      </c>
      <c r="I2" s="7" t="s">
        <v>9</v>
      </c>
      <c r="L2" s="8" t="s">
        <v>8</v>
      </c>
      <c r="M2" s="7" t="s">
        <v>9</v>
      </c>
      <c r="N2" s="8" t="s">
        <v>8</v>
      </c>
      <c r="O2" s="7" t="s">
        <v>9</v>
      </c>
      <c r="P2" s="8" t="s">
        <v>8</v>
      </c>
      <c r="Q2" s="7" t="s">
        <v>9</v>
      </c>
      <c r="R2" s="8" t="s">
        <v>8</v>
      </c>
      <c r="S2" s="7" t="s">
        <v>9</v>
      </c>
    </row>
    <row r="3" spans="1:19" x14ac:dyDescent="0.2">
      <c r="B3" s="8">
        <v>1.49</v>
      </c>
      <c r="C3" s="7">
        <v>11.12</v>
      </c>
      <c r="D3" s="6">
        <v>2.12</v>
      </c>
      <c r="E3" s="7">
        <v>10.56</v>
      </c>
      <c r="F3" s="8">
        <v>2.3199999999999998</v>
      </c>
      <c r="G3" s="7">
        <v>23.49</v>
      </c>
      <c r="H3" s="8">
        <v>2.23</v>
      </c>
      <c r="I3" s="7">
        <v>15.15</v>
      </c>
      <c r="L3" s="8">
        <v>2.15</v>
      </c>
      <c r="M3" s="7">
        <v>18.23</v>
      </c>
      <c r="N3" s="8">
        <v>2.27</v>
      </c>
      <c r="O3" s="7">
        <v>18.57</v>
      </c>
      <c r="P3" s="8">
        <v>2.74</v>
      </c>
      <c r="Q3" s="7">
        <v>17.809999999999999</v>
      </c>
      <c r="R3" s="8">
        <v>2.94</v>
      </c>
      <c r="S3" s="7">
        <v>18.64</v>
      </c>
    </row>
    <row r="4" spans="1:19" x14ac:dyDescent="0.2">
      <c r="B4" s="8">
        <v>1.26</v>
      </c>
      <c r="C4" s="7">
        <v>11.12</v>
      </c>
      <c r="D4" s="6">
        <v>1.97</v>
      </c>
      <c r="E4" s="7">
        <v>10.06</v>
      </c>
      <c r="F4" s="8">
        <v>2.3199999999999998</v>
      </c>
      <c r="G4" s="7">
        <v>16.18</v>
      </c>
      <c r="H4" s="8">
        <v>2.37</v>
      </c>
      <c r="I4" s="7">
        <v>14.59</v>
      </c>
      <c r="L4" s="8">
        <v>2.04</v>
      </c>
      <c r="M4" s="7">
        <v>17.87</v>
      </c>
      <c r="N4" s="8">
        <v>2.7</v>
      </c>
      <c r="O4" s="7">
        <v>17.89</v>
      </c>
      <c r="P4" s="8">
        <v>2.37</v>
      </c>
      <c r="Q4" s="7">
        <v>19.12</v>
      </c>
      <c r="R4" s="8">
        <v>2.76</v>
      </c>
      <c r="S4" s="7">
        <v>17.55</v>
      </c>
    </row>
    <row r="5" spans="1:19" x14ac:dyDescent="0.2">
      <c r="B5" s="8">
        <v>1.54</v>
      </c>
      <c r="C5" s="7">
        <v>12.42</v>
      </c>
      <c r="D5" s="6">
        <v>1.92</v>
      </c>
      <c r="E5" s="7">
        <v>10.57</v>
      </c>
      <c r="F5" s="8">
        <v>2.2999999999999998</v>
      </c>
      <c r="G5" s="7">
        <v>15.41</v>
      </c>
      <c r="H5" s="8">
        <v>2.38</v>
      </c>
      <c r="I5" s="7">
        <v>16.73</v>
      </c>
      <c r="L5" s="8">
        <v>2.17</v>
      </c>
      <c r="M5" s="7">
        <v>17.93</v>
      </c>
      <c r="N5" s="8">
        <v>2.48</v>
      </c>
      <c r="O5" s="7">
        <v>16.43</v>
      </c>
      <c r="P5" s="8">
        <v>2.27</v>
      </c>
      <c r="Q5" s="7">
        <v>17.68</v>
      </c>
      <c r="R5" s="8">
        <v>1.8</v>
      </c>
      <c r="S5" s="7">
        <v>18.7</v>
      </c>
    </row>
    <row r="6" spans="1:19" x14ac:dyDescent="0.2">
      <c r="B6" s="8">
        <v>1.61</v>
      </c>
      <c r="C6" s="7">
        <v>11.62</v>
      </c>
      <c r="D6" s="6">
        <v>2</v>
      </c>
      <c r="E6" s="7">
        <v>10.57</v>
      </c>
      <c r="F6" s="8">
        <v>2.57</v>
      </c>
      <c r="G6" s="7">
        <v>15.25</v>
      </c>
      <c r="H6" s="8">
        <v>2.56</v>
      </c>
      <c r="I6" s="7">
        <v>15.46</v>
      </c>
      <c r="L6" s="8">
        <v>2.16</v>
      </c>
      <c r="M6" s="7">
        <v>18.18</v>
      </c>
      <c r="N6" s="8">
        <v>2.3199999999999998</v>
      </c>
      <c r="O6" s="7">
        <v>17.899999999999999</v>
      </c>
      <c r="P6" s="8">
        <v>2.61</v>
      </c>
      <c r="Q6" s="7">
        <v>18.62</v>
      </c>
      <c r="R6" s="8">
        <v>2.78</v>
      </c>
      <c r="S6" s="7">
        <v>16.760000000000002</v>
      </c>
    </row>
    <row r="7" spans="1:19" x14ac:dyDescent="0.2">
      <c r="B7" s="8">
        <v>1.51</v>
      </c>
      <c r="C7" s="7">
        <v>12.23</v>
      </c>
      <c r="D7" s="6">
        <v>2.11</v>
      </c>
      <c r="E7" s="7">
        <v>10.54</v>
      </c>
      <c r="F7" s="8">
        <v>2.4900000000000002</v>
      </c>
      <c r="G7" s="7">
        <v>15.18</v>
      </c>
      <c r="H7" s="8">
        <v>2.31</v>
      </c>
      <c r="I7" s="7">
        <v>16.22</v>
      </c>
      <c r="L7" s="8">
        <v>2.2200000000000002</v>
      </c>
      <c r="M7" s="7">
        <v>18.04</v>
      </c>
      <c r="N7" s="8">
        <v>2.63</v>
      </c>
      <c r="O7" s="7">
        <v>18.73</v>
      </c>
      <c r="P7" s="8">
        <v>2.5099999999999998</v>
      </c>
      <c r="Q7" s="7">
        <v>18.170000000000002</v>
      </c>
      <c r="R7" s="8">
        <v>2.29</v>
      </c>
      <c r="S7" s="7">
        <v>18.239999999999998</v>
      </c>
    </row>
    <row r="8" spans="1:19" x14ac:dyDescent="0.2">
      <c r="B8" s="8">
        <v>1.34</v>
      </c>
      <c r="C8" s="7">
        <v>11.9</v>
      </c>
      <c r="D8" s="6">
        <v>2.0499999999999998</v>
      </c>
      <c r="E8" s="7">
        <v>10.7</v>
      </c>
      <c r="F8" s="8">
        <v>2.1800000000000002</v>
      </c>
      <c r="G8" s="7">
        <v>16.84</v>
      </c>
      <c r="H8" s="8">
        <v>2.3199999999999998</v>
      </c>
      <c r="I8" s="7">
        <v>15.25</v>
      </c>
      <c r="L8" s="8">
        <v>2.1</v>
      </c>
      <c r="M8" s="7">
        <v>15.16</v>
      </c>
      <c r="N8" s="8">
        <v>2.4500000000000002</v>
      </c>
      <c r="O8" s="7">
        <v>18.54</v>
      </c>
      <c r="P8" s="8">
        <v>2.4</v>
      </c>
      <c r="Q8" s="7">
        <v>18.43</v>
      </c>
      <c r="R8" s="8">
        <v>2.67</v>
      </c>
      <c r="S8" s="7">
        <v>16.57</v>
      </c>
    </row>
    <row r="9" spans="1:19" x14ac:dyDescent="0.2">
      <c r="B9" s="8">
        <v>1.54</v>
      </c>
      <c r="C9" s="7">
        <v>11.21</v>
      </c>
      <c r="D9" s="6">
        <v>2.06</v>
      </c>
      <c r="E9" s="7">
        <v>9.98</v>
      </c>
      <c r="F9" s="8">
        <v>2.36</v>
      </c>
      <c r="G9" s="7">
        <v>15.48</v>
      </c>
      <c r="H9" s="8">
        <v>2.4</v>
      </c>
      <c r="I9" s="7">
        <v>16.559999999999999</v>
      </c>
      <c r="L9" s="8">
        <v>2.17</v>
      </c>
      <c r="M9" s="7">
        <v>17.3</v>
      </c>
      <c r="N9" s="8">
        <v>2.3199999999999998</v>
      </c>
      <c r="O9" s="7">
        <v>16.899999999999999</v>
      </c>
      <c r="P9" s="8">
        <v>2.14</v>
      </c>
      <c r="Q9" s="7">
        <v>18.38</v>
      </c>
      <c r="R9" s="8">
        <v>2.72</v>
      </c>
      <c r="S9" s="7">
        <v>19.59</v>
      </c>
    </row>
    <row r="10" spans="1:19" x14ac:dyDescent="0.2">
      <c r="B10" s="8">
        <v>1.49</v>
      </c>
      <c r="C10" s="7">
        <v>12.1</v>
      </c>
      <c r="D10" s="6">
        <v>2.11</v>
      </c>
      <c r="E10" s="7">
        <v>10.72</v>
      </c>
      <c r="F10" s="8">
        <v>2.2799999999999998</v>
      </c>
      <c r="G10" s="7">
        <v>16.899999999999999</v>
      </c>
      <c r="H10" s="8">
        <v>2.41</v>
      </c>
      <c r="I10" s="7">
        <v>15.17</v>
      </c>
      <c r="L10" s="8">
        <v>1.83</v>
      </c>
      <c r="M10" s="7">
        <v>18.010000000000002</v>
      </c>
      <c r="N10" s="8">
        <v>2.41</v>
      </c>
      <c r="O10" s="7">
        <v>18.71</v>
      </c>
      <c r="P10" s="8">
        <v>2.65</v>
      </c>
      <c r="Q10" s="7">
        <v>18.899999999999999</v>
      </c>
      <c r="R10" s="8">
        <v>2.86</v>
      </c>
      <c r="S10" s="7">
        <v>17.149999999999999</v>
      </c>
    </row>
    <row r="11" spans="1:19" x14ac:dyDescent="0.2">
      <c r="B11" s="8">
        <v>1.42</v>
      </c>
      <c r="C11" s="7">
        <v>12.45</v>
      </c>
      <c r="D11" s="6">
        <v>2.23</v>
      </c>
      <c r="E11" s="7">
        <v>10.23</v>
      </c>
      <c r="F11" s="8">
        <v>2.2400000000000002</v>
      </c>
      <c r="G11" s="7">
        <v>15.61</v>
      </c>
      <c r="H11" s="8">
        <v>2.37</v>
      </c>
      <c r="I11" s="7">
        <v>14.96</v>
      </c>
      <c r="L11" s="8">
        <v>2.2799999999999998</v>
      </c>
      <c r="M11" s="7">
        <v>19.47</v>
      </c>
      <c r="N11" s="8">
        <v>2.65</v>
      </c>
      <c r="O11" s="7">
        <v>18.68</v>
      </c>
      <c r="P11" s="8">
        <v>2.35</v>
      </c>
      <c r="Q11" s="7">
        <v>16.579999999999998</v>
      </c>
      <c r="R11" s="8">
        <v>3.3</v>
      </c>
      <c r="S11" s="7">
        <v>17.989999999999998</v>
      </c>
    </row>
    <row r="12" spans="1:19" x14ac:dyDescent="0.2">
      <c r="B12" s="8">
        <v>1.59</v>
      </c>
      <c r="C12" s="7">
        <v>10.7</v>
      </c>
      <c r="D12" s="6">
        <v>2.0499999999999998</v>
      </c>
      <c r="E12" s="7">
        <v>10.8</v>
      </c>
      <c r="F12" s="8">
        <v>2.5</v>
      </c>
      <c r="G12" s="7">
        <v>16.11</v>
      </c>
      <c r="H12" s="8">
        <v>2.31</v>
      </c>
      <c r="I12" s="7">
        <v>15.67</v>
      </c>
      <c r="L12" s="8">
        <v>2.19</v>
      </c>
      <c r="M12" s="7">
        <v>16.37</v>
      </c>
      <c r="N12" s="8">
        <v>2.3199999999999998</v>
      </c>
      <c r="O12" s="7">
        <v>18.54</v>
      </c>
      <c r="P12" s="8">
        <v>2.69</v>
      </c>
      <c r="Q12" s="7">
        <v>18.600000000000001</v>
      </c>
      <c r="R12" s="8">
        <v>2.66</v>
      </c>
      <c r="S12" s="7">
        <v>17.84</v>
      </c>
    </row>
    <row r="13" spans="1:19" x14ac:dyDescent="0.2">
      <c r="B13" s="8">
        <v>1.51</v>
      </c>
      <c r="C13" s="7">
        <v>11.86</v>
      </c>
      <c r="D13" s="6">
        <v>2.04</v>
      </c>
      <c r="E13" s="7">
        <v>9.85</v>
      </c>
      <c r="F13" s="8">
        <v>2.0299999999999998</v>
      </c>
      <c r="G13" s="7">
        <v>15.4</v>
      </c>
      <c r="H13" s="8">
        <v>2.46</v>
      </c>
      <c r="I13" s="7">
        <v>15.98</v>
      </c>
      <c r="L13" s="8">
        <v>2.2200000000000002</v>
      </c>
      <c r="M13" s="7">
        <v>17.77</v>
      </c>
      <c r="N13" s="8">
        <v>2.38</v>
      </c>
      <c r="O13" s="7">
        <v>17.16</v>
      </c>
      <c r="P13" s="8">
        <v>2.62</v>
      </c>
      <c r="Q13" s="7">
        <v>16.82</v>
      </c>
      <c r="R13" s="8">
        <v>2.73</v>
      </c>
      <c r="S13" s="7">
        <v>21.87</v>
      </c>
    </row>
    <row r="14" spans="1:19" x14ac:dyDescent="0.2">
      <c r="B14" s="8">
        <v>1.5</v>
      </c>
      <c r="C14" s="7">
        <v>11.12</v>
      </c>
      <c r="D14" s="6">
        <v>2.13</v>
      </c>
      <c r="E14" s="7">
        <v>10.58</v>
      </c>
      <c r="F14" s="8">
        <v>2.4900000000000002</v>
      </c>
      <c r="G14" s="7">
        <v>15.96</v>
      </c>
      <c r="H14" s="8">
        <v>2.73</v>
      </c>
      <c r="I14" s="7">
        <v>15.69</v>
      </c>
      <c r="L14" s="8">
        <v>2.2999999999999998</v>
      </c>
      <c r="M14" s="7">
        <v>18</v>
      </c>
      <c r="N14" s="8">
        <v>2.23</v>
      </c>
      <c r="O14" s="7">
        <v>16.89</v>
      </c>
      <c r="P14" s="8">
        <v>2.1800000000000002</v>
      </c>
      <c r="Q14" s="7">
        <v>18.829999999999998</v>
      </c>
      <c r="R14" s="8">
        <v>2.78</v>
      </c>
      <c r="S14" s="7">
        <v>17.079999999999998</v>
      </c>
    </row>
    <row r="15" spans="1:19" x14ac:dyDescent="0.2">
      <c r="B15" s="8">
        <v>1.27</v>
      </c>
      <c r="C15" s="7">
        <v>11.67</v>
      </c>
      <c r="D15" s="6">
        <v>2.0699999999999998</v>
      </c>
      <c r="E15" s="7">
        <v>10.42</v>
      </c>
      <c r="F15" s="8">
        <v>2.2400000000000002</v>
      </c>
      <c r="G15" s="7">
        <v>14.8</v>
      </c>
      <c r="H15" s="8">
        <v>2.33</v>
      </c>
      <c r="I15" s="7">
        <v>14.47</v>
      </c>
      <c r="L15" s="8">
        <v>2.04</v>
      </c>
      <c r="M15" s="7">
        <v>18.079999999999998</v>
      </c>
      <c r="N15" s="8">
        <v>2.31</v>
      </c>
      <c r="O15" s="7">
        <v>17.27</v>
      </c>
      <c r="P15" s="8">
        <v>2.4900000000000002</v>
      </c>
      <c r="Q15" s="7">
        <v>17.989999999999998</v>
      </c>
      <c r="R15" s="8">
        <v>3.05</v>
      </c>
      <c r="S15" s="7">
        <v>18.82</v>
      </c>
    </row>
    <row r="16" spans="1:19" x14ac:dyDescent="0.2">
      <c r="B16" s="8">
        <v>1.38</v>
      </c>
      <c r="C16" s="7">
        <v>11.35</v>
      </c>
      <c r="D16" s="6">
        <v>2.0699999999999998</v>
      </c>
      <c r="E16" s="7">
        <v>10.34</v>
      </c>
      <c r="F16" s="8">
        <v>2.33</v>
      </c>
      <c r="G16" s="7">
        <v>16</v>
      </c>
      <c r="H16" s="8">
        <v>2.23</v>
      </c>
      <c r="I16" s="7">
        <v>15.35</v>
      </c>
      <c r="L16" s="8">
        <v>2.52</v>
      </c>
      <c r="M16" s="7">
        <v>18.809999999999999</v>
      </c>
      <c r="N16" s="8">
        <v>2.4500000000000002</v>
      </c>
      <c r="O16" s="7">
        <v>19.190000000000001</v>
      </c>
      <c r="P16" s="8">
        <v>2.14</v>
      </c>
      <c r="Q16" s="7">
        <v>18.350000000000001</v>
      </c>
      <c r="R16" s="8">
        <v>2.79</v>
      </c>
      <c r="S16" s="7">
        <v>18.89</v>
      </c>
    </row>
    <row r="17" spans="2:19" x14ac:dyDescent="0.2">
      <c r="B17" s="8">
        <v>1.69</v>
      </c>
      <c r="C17" s="7">
        <v>11.17</v>
      </c>
      <c r="D17" s="6">
        <v>2.09</v>
      </c>
      <c r="E17" s="7">
        <v>10.32</v>
      </c>
      <c r="F17" s="8">
        <v>2.4300000000000002</v>
      </c>
      <c r="G17" s="7">
        <v>15.32</v>
      </c>
      <c r="H17" s="8">
        <v>2.42</v>
      </c>
      <c r="I17" s="7">
        <v>15.36</v>
      </c>
      <c r="L17" s="8">
        <v>2.02</v>
      </c>
      <c r="M17" s="7">
        <v>16.96</v>
      </c>
      <c r="N17" s="8"/>
      <c r="O17" s="7">
        <v>18.899999999999999</v>
      </c>
      <c r="P17" s="8">
        <v>2.99</v>
      </c>
      <c r="Q17" s="7">
        <v>16.66</v>
      </c>
      <c r="R17" s="8">
        <v>2.99</v>
      </c>
      <c r="S17" s="7">
        <v>17.95</v>
      </c>
    </row>
    <row r="18" spans="2:19" x14ac:dyDescent="0.2">
      <c r="B18" s="8">
        <v>1.31</v>
      </c>
      <c r="C18" s="7">
        <v>12.48</v>
      </c>
      <c r="D18" s="6">
        <v>2.0699999999999998</v>
      </c>
      <c r="E18" s="7">
        <v>10.83</v>
      </c>
      <c r="F18" s="8">
        <v>2.09</v>
      </c>
      <c r="G18" s="7">
        <v>15.98</v>
      </c>
      <c r="H18" s="8">
        <v>2.35</v>
      </c>
      <c r="I18" s="7">
        <v>15.86</v>
      </c>
      <c r="L18" s="8"/>
      <c r="M18" s="7">
        <v>18.95</v>
      </c>
      <c r="N18" s="8"/>
      <c r="O18" s="7">
        <v>17.440000000000001</v>
      </c>
      <c r="P18" s="8">
        <v>2.41</v>
      </c>
      <c r="Q18" s="7">
        <v>18.5</v>
      </c>
      <c r="R18" s="8">
        <v>2.98</v>
      </c>
      <c r="S18" s="7">
        <v>18.61</v>
      </c>
    </row>
    <row r="19" spans="2:19" x14ac:dyDescent="0.2">
      <c r="B19" s="8">
        <v>1.52</v>
      </c>
      <c r="C19" s="7">
        <v>10.92</v>
      </c>
      <c r="D19" s="6">
        <v>2.33</v>
      </c>
      <c r="E19" s="7">
        <v>10.84</v>
      </c>
      <c r="F19" s="8">
        <v>2.34</v>
      </c>
      <c r="G19" s="7">
        <v>15.6</v>
      </c>
      <c r="H19" s="8">
        <v>2.34</v>
      </c>
      <c r="I19" s="7">
        <v>16.41</v>
      </c>
      <c r="L19" s="8"/>
      <c r="M19" s="7">
        <v>18.829999999999998</v>
      </c>
      <c r="N19" s="8"/>
      <c r="O19" s="7">
        <v>18.02</v>
      </c>
      <c r="P19" s="8">
        <v>2.9</v>
      </c>
      <c r="Q19" s="7">
        <v>19.989999999999998</v>
      </c>
      <c r="R19" s="8">
        <v>3.01</v>
      </c>
      <c r="S19" s="7">
        <v>17.899999999999999</v>
      </c>
    </row>
    <row r="20" spans="2:19" x14ac:dyDescent="0.2">
      <c r="B20" s="8">
        <v>1.46</v>
      </c>
      <c r="C20" s="7">
        <v>10.97</v>
      </c>
      <c r="D20" s="6">
        <v>1.94</v>
      </c>
      <c r="E20" s="7">
        <v>10.41</v>
      </c>
      <c r="F20" s="8">
        <v>2.44</v>
      </c>
      <c r="G20" s="7">
        <v>15.82</v>
      </c>
      <c r="H20" s="8">
        <v>2.19</v>
      </c>
      <c r="I20" s="7">
        <v>13.8</v>
      </c>
      <c r="L20" s="8"/>
      <c r="M20" s="7">
        <v>17.86</v>
      </c>
      <c r="N20" s="8"/>
      <c r="O20" s="7">
        <v>17.010000000000002</v>
      </c>
      <c r="P20" s="8">
        <v>2.36</v>
      </c>
      <c r="Q20" s="7">
        <v>20.85</v>
      </c>
      <c r="R20" s="8">
        <v>3.02</v>
      </c>
      <c r="S20" s="7">
        <v>18.440000000000001</v>
      </c>
    </row>
    <row r="21" spans="2:19" x14ac:dyDescent="0.2">
      <c r="B21" s="8">
        <v>1.51</v>
      </c>
      <c r="C21" s="7">
        <v>10.77</v>
      </c>
      <c r="D21" s="6">
        <v>2.2599999999999998</v>
      </c>
      <c r="E21" s="7">
        <v>10.68</v>
      </c>
      <c r="F21" s="8">
        <v>2.4300000000000002</v>
      </c>
      <c r="G21" s="7">
        <v>15.45</v>
      </c>
      <c r="H21" s="8">
        <v>2.36</v>
      </c>
      <c r="I21" s="7">
        <v>17.14</v>
      </c>
      <c r="L21" s="8"/>
      <c r="M21" s="7">
        <v>18.649999999999999</v>
      </c>
      <c r="N21" s="8"/>
      <c r="O21" s="7">
        <v>18.37</v>
      </c>
      <c r="P21" s="8"/>
      <c r="Q21" s="7">
        <v>17.13</v>
      </c>
      <c r="R21" s="8">
        <v>2.6</v>
      </c>
      <c r="S21" s="7">
        <v>18.53</v>
      </c>
    </row>
    <row r="22" spans="2:19" x14ac:dyDescent="0.2">
      <c r="B22" s="8">
        <v>1.66</v>
      </c>
      <c r="C22" s="7">
        <v>11.13</v>
      </c>
      <c r="D22" s="6">
        <v>2.0499999999999998</v>
      </c>
      <c r="E22" s="7">
        <v>10.74</v>
      </c>
      <c r="F22" s="8">
        <v>2.5299999999999998</v>
      </c>
      <c r="G22" s="7">
        <v>16.489999999999998</v>
      </c>
      <c r="H22" s="8">
        <v>2.2599999999999998</v>
      </c>
      <c r="I22" s="7">
        <v>14.57</v>
      </c>
      <c r="L22" s="8"/>
      <c r="M22" s="7">
        <v>18.510000000000002</v>
      </c>
      <c r="N22" s="8"/>
      <c r="O22" s="7">
        <v>19</v>
      </c>
      <c r="P22" s="8"/>
      <c r="Q22" s="7">
        <v>18.399999999999999</v>
      </c>
      <c r="R22" s="8"/>
      <c r="S22" s="7">
        <v>17.79</v>
      </c>
    </row>
    <row r="23" spans="2:19" x14ac:dyDescent="0.2">
      <c r="B23" s="8">
        <v>1.4</v>
      </c>
      <c r="C23" s="7">
        <v>10.38</v>
      </c>
      <c r="D23" s="6">
        <v>2.0299999999999998</v>
      </c>
      <c r="E23" s="7">
        <v>10.62</v>
      </c>
      <c r="F23" s="8">
        <v>2.38</v>
      </c>
      <c r="G23" s="7">
        <v>15.47</v>
      </c>
      <c r="H23" s="8">
        <v>2.42</v>
      </c>
      <c r="I23" s="7">
        <v>16.64</v>
      </c>
      <c r="L23" s="8"/>
      <c r="M23" s="7">
        <v>17.98</v>
      </c>
      <c r="N23" s="8"/>
      <c r="O23" s="7">
        <v>17.71</v>
      </c>
      <c r="P23" s="8"/>
      <c r="Q23" s="7">
        <v>17.440000000000001</v>
      </c>
      <c r="R23" s="8"/>
      <c r="S23" s="7">
        <v>18.739999999999998</v>
      </c>
    </row>
    <row r="24" spans="2:19" x14ac:dyDescent="0.2">
      <c r="B24" s="8">
        <v>1.46</v>
      </c>
      <c r="C24" s="7">
        <v>10.94</v>
      </c>
      <c r="D24" s="6">
        <v>1.93</v>
      </c>
      <c r="E24" s="7">
        <v>10.67</v>
      </c>
      <c r="F24" s="8">
        <v>2.31</v>
      </c>
      <c r="G24" s="7">
        <v>15.59</v>
      </c>
      <c r="H24" s="8">
        <v>2.38</v>
      </c>
      <c r="I24" s="7">
        <v>14.54</v>
      </c>
      <c r="L24" s="8"/>
      <c r="M24" s="7">
        <v>17.88</v>
      </c>
      <c r="N24" s="8"/>
      <c r="O24" s="7">
        <v>17.97</v>
      </c>
      <c r="P24" s="8"/>
      <c r="Q24" s="7">
        <v>16.72</v>
      </c>
      <c r="R24" s="8"/>
      <c r="S24" s="7">
        <v>16.940000000000001</v>
      </c>
    </row>
    <row r="25" spans="2:19" x14ac:dyDescent="0.2">
      <c r="B25" s="8">
        <v>1.4</v>
      </c>
      <c r="C25" s="7">
        <v>10.75</v>
      </c>
      <c r="D25" s="6">
        <v>2.09</v>
      </c>
      <c r="E25" s="7">
        <v>10.71</v>
      </c>
      <c r="F25" s="8">
        <v>2.1800000000000002</v>
      </c>
      <c r="G25" s="7">
        <v>15.22</v>
      </c>
      <c r="H25" s="8">
        <v>2.5499999999999998</v>
      </c>
      <c r="I25" s="7">
        <v>15.22</v>
      </c>
      <c r="L25" s="8"/>
      <c r="M25" s="7">
        <v>18.27</v>
      </c>
      <c r="N25" s="8"/>
      <c r="O25" s="7">
        <v>19.12</v>
      </c>
      <c r="P25" s="8"/>
      <c r="Q25" s="7">
        <v>19.350000000000001</v>
      </c>
      <c r="R25" s="8"/>
      <c r="S25" s="7">
        <v>20.239999999999998</v>
      </c>
    </row>
    <row r="26" spans="2:19" x14ac:dyDescent="0.2">
      <c r="B26" s="8">
        <v>1.48</v>
      </c>
      <c r="C26" s="7">
        <v>10.68</v>
      </c>
      <c r="D26" s="6">
        <v>2.0699999999999998</v>
      </c>
      <c r="E26" s="7">
        <v>10.87</v>
      </c>
      <c r="F26" s="8">
        <v>2.62</v>
      </c>
      <c r="G26" s="7">
        <v>15.94</v>
      </c>
      <c r="H26" s="8">
        <v>2.5</v>
      </c>
      <c r="I26" s="7">
        <v>15.2</v>
      </c>
      <c r="L26" s="8"/>
      <c r="M26" s="7">
        <v>17.07</v>
      </c>
      <c r="N26" s="8"/>
      <c r="O26" s="7">
        <v>18.84</v>
      </c>
      <c r="P26" s="8"/>
      <c r="Q26" s="7">
        <v>17.41</v>
      </c>
      <c r="R26" s="8"/>
      <c r="S26" s="7">
        <v>17.05</v>
      </c>
    </row>
    <row r="27" spans="2:19" x14ac:dyDescent="0.2">
      <c r="B27" s="8"/>
      <c r="C27" s="7">
        <v>10.65</v>
      </c>
      <c r="E27" s="7">
        <v>11</v>
      </c>
      <c r="F27" s="8">
        <v>2.27</v>
      </c>
      <c r="G27" s="7">
        <v>17.18</v>
      </c>
      <c r="H27" s="8">
        <v>2.46</v>
      </c>
      <c r="I27" s="7">
        <v>15.39</v>
      </c>
      <c r="L27" s="8"/>
      <c r="M27" s="7">
        <v>16.07</v>
      </c>
      <c r="N27" s="8"/>
      <c r="O27" s="7"/>
      <c r="P27" s="8"/>
      <c r="Q27" s="7">
        <v>18.13</v>
      </c>
      <c r="R27" s="8"/>
      <c r="S27" s="7">
        <v>18.170000000000002</v>
      </c>
    </row>
    <row r="28" spans="2:19" x14ac:dyDescent="0.2">
      <c r="B28" s="8"/>
      <c r="C28" s="7">
        <v>11.66</v>
      </c>
      <c r="E28" s="7">
        <v>10.5</v>
      </c>
      <c r="F28" s="8"/>
      <c r="G28" s="7">
        <v>16.14</v>
      </c>
      <c r="H28" s="8"/>
      <c r="I28" s="7">
        <v>16.04</v>
      </c>
      <c r="L28" s="8"/>
      <c r="M28" s="7"/>
      <c r="N28" s="8"/>
      <c r="O28" s="7"/>
      <c r="P28" s="8"/>
      <c r="Q28" s="7">
        <v>20.32</v>
      </c>
      <c r="R28" s="8"/>
      <c r="S28" s="7">
        <v>19.350000000000001</v>
      </c>
    </row>
    <row r="29" spans="2:19" x14ac:dyDescent="0.2">
      <c r="B29" s="8"/>
      <c r="C29" s="7">
        <v>10.68</v>
      </c>
      <c r="E29" s="7">
        <v>10.74</v>
      </c>
      <c r="F29" s="8"/>
      <c r="G29" s="7">
        <v>15.99</v>
      </c>
      <c r="H29" s="8"/>
      <c r="I29" s="7">
        <v>15.27</v>
      </c>
      <c r="L29" s="8"/>
      <c r="M29" s="7"/>
      <c r="N29" s="8"/>
      <c r="O29" s="7"/>
      <c r="P29" s="8"/>
      <c r="Q29" s="7">
        <v>18.41</v>
      </c>
      <c r="R29" s="8"/>
      <c r="S29" s="7">
        <v>19.190000000000001</v>
      </c>
    </row>
    <row r="30" spans="2:19" x14ac:dyDescent="0.2">
      <c r="B30" s="8"/>
      <c r="C30" s="7">
        <v>11.65</v>
      </c>
      <c r="E30" s="7">
        <v>10.5</v>
      </c>
      <c r="F30" s="8"/>
      <c r="G30" s="7"/>
      <c r="H30" s="8"/>
      <c r="I30" s="7">
        <v>15.57</v>
      </c>
      <c r="L30" s="8"/>
      <c r="M30" s="7"/>
      <c r="N30" s="8"/>
      <c r="O30" s="7"/>
      <c r="P30" s="8"/>
      <c r="Q30" s="7">
        <v>18.38</v>
      </c>
      <c r="R30" s="8"/>
      <c r="S30" s="7">
        <v>20.43</v>
      </c>
    </row>
    <row r="31" spans="2:19" x14ac:dyDescent="0.2">
      <c r="B31" s="8"/>
      <c r="C31" s="7">
        <v>10.23</v>
      </c>
      <c r="E31" s="7"/>
      <c r="F31" s="8"/>
      <c r="G31" s="7"/>
      <c r="H31" s="8"/>
      <c r="I31" s="7">
        <v>16.420000000000002</v>
      </c>
      <c r="L31" s="8"/>
      <c r="M31" s="7"/>
      <c r="N31" s="8"/>
      <c r="O31" s="7"/>
      <c r="P31" s="8"/>
      <c r="Q31" s="7">
        <v>17.059999999999999</v>
      </c>
      <c r="R31" s="8"/>
      <c r="S31" s="7">
        <v>18.649999999999999</v>
      </c>
    </row>
    <row r="32" spans="2:19" x14ac:dyDescent="0.2">
      <c r="B32" s="8"/>
      <c r="C32" s="7">
        <v>10.73</v>
      </c>
      <c r="E32" s="7"/>
      <c r="F32" s="8"/>
      <c r="G32" s="7"/>
      <c r="H32" s="8"/>
      <c r="I32" s="7">
        <v>15.88</v>
      </c>
      <c r="L32" s="8"/>
      <c r="M32" s="7"/>
      <c r="N32" s="8"/>
      <c r="O32" s="7"/>
      <c r="P32" s="8"/>
      <c r="Q32" s="7">
        <v>17.77</v>
      </c>
      <c r="R32" s="8"/>
      <c r="S32" s="7">
        <v>17.36</v>
      </c>
    </row>
    <row r="33" spans="1:19" x14ac:dyDescent="0.2">
      <c r="B33" s="8"/>
      <c r="C33" s="7">
        <v>11.1</v>
      </c>
      <c r="E33" s="7"/>
      <c r="F33" s="8"/>
      <c r="G33" s="7"/>
      <c r="H33" s="8"/>
      <c r="I33" s="7">
        <v>16.02</v>
      </c>
      <c r="L33" s="8"/>
      <c r="M33" s="7"/>
      <c r="N33" s="8"/>
      <c r="O33" s="7"/>
      <c r="P33" s="8"/>
      <c r="Q33" s="7">
        <v>18.34</v>
      </c>
      <c r="R33" s="8"/>
      <c r="S33" s="7">
        <v>16.75</v>
      </c>
    </row>
    <row r="34" spans="1:19" x14ac:dyDescent="0.2">
      <c r="B34" s="8"/>
      <c r="C34" s="7"/>
      <c r="E34" s="7"/>
      <c r="F34" s="8"/>
      <c r="G34" s="7"/>
      <c r="H34" s="8"/>
      <c r="I34" s="7">
        <v>15.22</v>
      </c>
      <c r="L34" s="8"/>
      <c r="M34" s="7"/>
      <c r="N34" s="8"/>
      <c r="O34" s="7"/>
      <c r="P34" s="8"/>
      <c r="Q34" s="7">
        <v>18.8</v>
      </c>
      <c r="R34" s="8"/>
      <c r="S34" s="7">
        <v>18.55</v>
      </c>
    </row>
    <row r="35" spans="1:19" x14ac:dyDescent="0.2">
      <c r="B35" s="8"/>
      <c r="C35" s="7"/>
      <c r="E35" s="7"/>
      <c r="F35" s="8"/>
      <c r="G35" s="7"/>
      <c r="H35" s="8"/>
      <c r="I35" s="7">
        <v>16.39</v>
      </c>
      <c r="L35" s="8"/>
      <c r="M35" s="7"/>
      <c r="N35" s="8"/>
      <c r="O35" s="7"/>
      <c r="P35" s="8"/>
      <c r="Q35" s="7">
        <v>19.09</v>
      </c>
      <c r="R35" s="8"/>
      <c r="S35" s="7">
        <v>18.71</v>
      </c>
    </row>
    <row r="36" spans="1:19" x14ac:dyDescent="0.2">
      <c r="B36" s="8"/>
      <c r="C36" s="7"/>
      <c r="E36" s="7"/>
      <c r="F36" s="8"/>
      <c r="G36" s="7"/>
      <c r="H36" s="8"/>
      <c r="I36" s="7">
        <v>16.739999999999998</v>
      </c>
      <c r="L36" s="8"/>
      <c r="M36" s="7"/>
      <c r="N36" s="8"/>
      <c r="O36" s="7"/>
      <c r="P36" s="8"/>
      <c r="Q36" s="7">
        <v>17.260000000000002</v>
      </c>
      <c r="R36" s="8"/>
      <c r="S36" s="7"/>
    </row>
    <row r="37" spans="1:19" x14ac:dyDescent="0.2">
      <c r="B37" s="8"/>
      <c r="C37" s="7"/>
      <c r="E37" s="7"/>
      <c r="F37" s="8"/>
      <c r="G37" s="7"/>
      <c r="H37" s="8"/>
      <c r="I37" s="7">
        <v>15.23</v>
      </c>
      <c r="L37" s="8"/>
      <c r="M37" s="7"/>
      <c r="N37" s="8"/>
      <c r="O37" s="7"/>
      <c r="P37" s="8"/>
      <c r="Q37" s="7">
        <v>18.47</v>
      </c>
      <c r="R37" s="8"/>
      <c r="S37" s="7"/>
    </row>
    <row r="38" spans="1:19" x14ac:dyDescent="0.2">
      <c r="B38" s="8"/>
      <c r="C38" s="7"/>
      <c r="E38" s="7"/>
      <c r="F38" s="8"/>
      <c r="G38" s="7"/>
      <c r="H38" s="8"/>
      <c r="I38" s="7">
        <v>15.15</v>
      </c>
      <c r="L38" s="8"/>
      <c r="M38" s="7"/>
      <c r="N38" s="8"/>
      <c r="O38" s="7"/>
      <c r="P38" s="8"/>
      <c r="Q38" s="7">
        <v>18.2</v>
      </c>
      <c r="R38" s="8"/>
      <c r="S38" s="7"/>
    </row>
    <row r="39" spans="1:19" x14ac:dyDescent="0.2">
      <c r="B39" s="8"/>
      <c r="C39" s="7"/>
      <c r="E39" s="7"/>
      <c r="F39" s="8"/>
      <c r="G39" s="7"/>
      <c r="H39" s="8"/>
      <c r="I39" s="7">
        <v>16.670000000000002</v>
      </c>
      <c r="L39" s="8"/>
      <c r="M39" s="7"/>
      <c r="N39" s="8"/>
      <c r="O39" s="7"/>
      <c r="P39" s="8"/>
      <c r="Q39" s="7">
        <v>18.38</v>
      </c>
      <c r="R39" s="8"/>
      <c r="S39" s="7"/>
    </row>
    <row r="40" spans="1:19" x14ac:dyDescent="0.2">
      <c r="B40" s="8"/>
      <c r="C40" s="7"/>
      <c r="E40" s="7"/>
      <c r="F40" s="8"/>
      <c r="G40" s="7"/>
      <c r="H40" s="8"/>
      <c r="I40" s="7">
        <v>15.48</v>
      </c>
      <c r="L40" s="8"/>
      <c r="M40" s="7"/>
      <c r="N40" s="8"/>
      <c r="O40" s="7"/>
      <c r="P40" s="8"/>
      <c r="Q40" s="7">
        <v>18.79</v>
      </c>
      <c r="R40" s="8"/>
      <c r="S40" s="7"/>
    </row>
    <row r="41" spans="1:19" x14ac:dyDescent="0.2">
      <c r="B41" s="8"/>
      <c r="C41" s="7"/>
      <c r="E41" s="7"/>
      <c r="F41" s="8"/>
      <c r="G41" s="7"/>
      <c r="H41" s="8"/>
      <c r="I41" s="7">
        <v>16.46</v>
      </c>
      <c r="L41" s="8"/>
      <c r="M41" s="7"/>
      <c r="N41" s="8"/>
      <c r="O41" s="7"/>
      <c r="P41" s="8"/>
      <c r="Q41" s="7">
        <v>18.2</v>
      </c>
      <c r="R41" s="8"/>
      <c r="S41" s="7"/>
    </row>
    <row r="42" spans="1:19" x14ac:dyDescent="0.2">
      <c r="B42" s="8"/>
      <c r="C42" s="7"/>
      <c r="E42" s="7"/>
      <c r="F42" s="8"/>
      <c r="G42" s="7"/>
      <c r="H42" s="8"/>
      <c r="I42" s="7">
        <v>16.2</v>
      </c>
      <c r="L42" s="8"/>
      <c r="M42" s="7"/>
      <c r="N42" s="8"/>
      <c r="O42" s="7"/>
      <c r="P42" s="8"/>
      <c r="Q42" s="7">
        <v>19.91</v>
      </c>
      <c r="R42" s="8"/>
      <c r="S42" s="7"/>
    </row>
    <row r="43" spans="1:19" x14ac:dyDescent="0.2">
      <c r="B43" s="8"/>
      <c r="C43" s="7"/>
      <c r="E43" s="7"/>
      <c r="F43" s="8"/>
      <c r="G43" s="7"/>
      <c r="H43" s="8"/>
      <c r="I43" s="7">
        <v>16.47</v>
      </c>
      <c r="L43" s="8"/>
      <c r="M43" s="7"/>
      <c r="N43" s="8"/>
      <c r="O43" s="7"/>
      <c r="P43" s="8"/>
      <c r="Q43" s="7">
        <v>17.04</v>
      </c>
      <c r="R43" s="8"/>
      <c r="S43" s="7"/>
    </row>
    <row r="44" spans="1:19" x14ac:dyDescent="0.2">
      <c r="B44" s="8"/>
      <c r="C44" s="7"/>
      <c r="E44" s="7"/>
      <c r="F44" s="8"/>
      <c r="G44" s="7"/>
      <c r="H44" s="8"/>
      <c r="I44" s="7"/>
      <c r="L44" s="8"/>
      <c r="M44" s="7"/>
      <c r="N44" s="8"/>
      <c r="O44" s="7"/>
      <c r="P44" s="8"/>
      <c r="Q44" s="7">
        <v>18.45</v>
      </c>
      <c r="R44" s="8"/>
      <c r="S44" s="7"/>
    </row>
    <row r="45" spans="1:19" x14ac:dyDescent="0.2">
      <c r="B45" s="8"/>
      <c r="C45" s="7"/>
      <c r="E45" s="7"/>
      <c r="F45" s="8"/>
      <c r="G45" s="7"/>
      <c r="H45" s="8"/>
      <c r="I45" s="7"/>
      <c r="L45" s="8"/>
      <c r="M45" s="7"/>
      <c r="N45" s="8"/>
      <c r="O45" s="7"/>
      <c r="P45" s="8"/>
      <c r="Q45" s="7">
        <v>19.32</v>
      </c>
      <c r="R45" s="8"/>
      <c r="S45" s="7"/>
    </row>
    <row r="46" spans="1:19" x14ac:dyDescent="0.2">
      <c r="B46" s="8"/>
      <c r="C46" s="7"/>
      <c r="E46" s="7"/>
      <c r="F46" s="8"/>
      <c r="G46" s="7"/>
      <c r="H46" s="8"/>
      <c r="I46" s="7"/>
      <c r="L46" s="8"/>
      <c r="M46" s="7"/>
      <c r="N46" s="8"/>
      <c r="O46" s="7"/>
      <c r="P46" s="8"/>
      <c r="Q46" s="7">
        <v>18.57</v>
      </c>
      <c r="R46" s="8"/>
      <c r="S46" s="7"/>
    </row>
    <row r="47" spans="1:19" x14ac:dyDescent="0.2">
      <c r="B47" s="8"/>
      <c r="C47" s="7"/>
      <c r="E47" s="7"/>
      <c r="F47" s="8"/>
      <c r="G47" s="7"/>
      <c r="H47" s="8"/>
      <c r="I47" s="7"/>
      <c r="L47" s="8"/>
      <c r="M47" s="7"/>
      <c r="N47" s="8"/>
      <c r="O47" s="7"/>
      <c r="P47" s="8"/>
      <c r="Q47" s="7">
        <v>18.88</v>
      </c>
      <c r="R47" s="8"/>
      <c r="S47" s="7"/>
    </row>
    <row r="48" spans="1:19" ht="34" x14ac:dyDescent="0.2">
      <c r="A48" s="6" t="s">
        <v>10</v>
      </c>
      <c r="B48" s="8">
        <f>AVERAGE(B3:B28)</f>
        <v>1.4724999999999999</v>
      </c>
      <c r="C48" s="7">
        <f>AVERAGE(C3:C47)</f>
        <v>11.282580645161293</v>
      </c>
      <c r="D48" s="6">
        <f>AVERAGE(D3:D28)</f>
        <v>2.0745833333333326</v>
      </c>
      <c r="E48" s="7">
        <f>AVERAGE(E3:E30)</f>
        <v>10.548214285714286</v>
      </c>
      <c r="F48" s="8">
        <f>AVERAGE(F3:F27)</f>
        <v>2.3468000000000004</v>
      </c>
      <c r="G48" s="7">
        <f>AVERAGE(G3:G47)</f>
        <v>16.103703703703705</v>
      </c>
      <c r="H48" s="8">
        <f>AVERAGE(H3:H47)</f>
        <v>2.3855999999999997</v>
      </c>
      <c r="I48" s="7">
        <f>AVERAGE(I3:I47)</f>
        <v>15.672926829268297</v>
      </c>
      <c r="K48" s="6" t="s">
        <v>10</v>
      </c>
      <c r="L48" s="8">
        <f>AVERAGE(L3:L28)</f>
        <v>2.1606666666666667</v>
      </c>
      <c r="M48" s="7">
        <f>AVERAGE(M3:M28)</f>
        <v>17.849999999999998</v>
      </c>
      <c r="N48" s="8">
        <f>AVERAGE(N3:N28)</f>
        <v>2.422857142857143</v>
      </c>
      <c r="O48" s="7">
        <f>AVERAGE(O3:O28)</f>
        <v>18.074166666666663</v>
      </c>
      <c r="P48" s="8">
        <f>AVERAGE(P3:P27)</f>
        <v>2.4900000000000002</v>
      </c>
      <c r="Q48" s="7">
        <f>AVERAGE(Q3:Q47)</f>
        <v>18.322222222222226</v>
      </c>
      <c r="R48" s="8">
        <f>AVERAGE(R3:R47)</f>
        <v>2.7752631578947367</v>
      </c>
      <c r="S48" s="7">
        <f>AVERAGE(S3:S47)</f>
        <v>18.334545454545456</v>
      </c>
    </row>
    <row r="49" spans="1:19" ht="52" thickBot="1" x14ac:dyDescent="0.25">
      <c r="A49" s="6" t="s">
        <v>11</v>
      </c>
      <c r="B49" s="9">
        <f t="shared" ref="B49:I49" si="0">STDEV(B3:B47)</f>
        <v>0.11120877350437702</v>
      </c>
      <c r="C49" s="10">
        <f t="shared" si="0"/>
        <v>0.62335633331150953</v>
      </c>
      <c r="D49" s="11">
        <f t="shared" si="0"/>
        <v>9.7042311106689635E-2</v>
      </c>
      <c r="E49" s="10">
        <f t="shared" si="0"/>
        <v>0.2730493588729927</v>
      </c>
      <c r="F49" s="9">
        <f t="shared" si="0"/>
        <v>0.14530771945541415</v>
      </c>
      <c r="G49" s="10">
        <f t="shared" si="0"/>
        <v>1.5792869572839801</v>
      </c>
      <c r="H49" s="9">
        <f t="shared" si="0"/>
        <v>0.11712102003198799</v>
      </c>
      <c r="I49" s="10">
        <f t="shared" si="0"/>
        <v>0.74970408796550847</v>
      </c>
      <c r="K49" s="6" t="s">
        <v>11</v>
      </c>
      <c r="L49" s="9">
        <f t="shared" ref="L49:S49" si="1">STDEV(L3:L47)</f>
        <v>0.15420147612164817</v>
      </c>
      <c r="M49" s="10">
        <f t="shared" si="1"/>
        <v>0.95060945363137039</v>
      </c>
      <c r="N49" s="9">
        <f t="shared" si="1"/>
        <v>0.14756633822055823</v>
      </c>
      <c r="O49" s="10">
        <f t="shared" si="1"/>
        <v>0.81147164576715702</v>
      </c>
      <c r="P49" s="9">
        <f t="shared" si="1"/>
        <v>0.24648111728177188</v>
      </c>
      <c r="Q49" s="10">
        <f t="shared" si="1"/>
        <v>0.95160364382945462</v>
      </c>
      <c r="R49" s="9">
        <f t="shared" si="1"/>
        <v>0.31932860854285477</v>
      </c>
      <c r="S49" s="10">
        <f t="shared" si="1"/>
        <v>1.1521856700123545</v>
      </c>
    </row>
  </sheetData>
  <mergeCells count="8">
    <mergeCell ref="P1:Q1"/>
    <mergeCell ref="R1:S1"/>
    <mergeCell ref="B1:C1"/>
    <mergeCell ref="D1:E1"/>
    <mergeCell ref="F1:G1"/>
    <mergeCell ref="H1:I1"/>
    <mergeCell ref="L1:M1"/>
    <mergeCell ref="N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Singal, Krishma</dc:creator>
  <cp:lastModifiedBy>Singal, Krishma</cp:lastModifiedBy>
  <dcterms:created xsi:type="dcterms:W3CDTF">2024-02-05T06:12:55Z</dcterms:created>
  <dcterms:modified xsi:type="dcterms:W3CDTF">2024-02-05T06:13:12Z</dcterms:modified>
</cp:coreProperties>
</file>